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3. MANTENIMIENTO/2025_0082 MANITAS/ANEXOS/ANEXOS ADMINISTRATIVOS/"/>
    </mc:Choice>
  </mc:AlternateContent>
  <xr:revisionPtr revIDLastSave="932" documentId="8_{13016C7E-FB4F-43E6-A572-A815C05E9359}" xr6:coauthVersionLast="47" xr6:coauthVersionMax="47" xr10:uidLastSave="{F2B7B388-9035-45D8-AD6E-C3C0E7C53804}"/>
  <bookViews>
    <workbookView xWindow="-28920" yWindow="-7815" windowWidth="29040" windowHeight="15720" xr2:uid="{8C016AFE-2012-4070-879F-250EB04FE9FF}"/>
  </bookViews>
  <sheets>
    <sheet name="Precios unitari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19" i="1"/>
  <c r="E28" i="1"/>
  <c r="F6" i="1"/>
  <c r="F7" i="1"/>
  <c r="F18" i="1"/>
  <c r="F9" i="1"/>
  <c r="F8" i="1" l="1"/>
  <c r="D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Pillalaza Ponce, Kimberly Stefania</author>
  </authors>
  <commentList>
    <comment ref="D19" authorId="0" shapeId="0" xr:uid="{7B66355A-32EC-4988-B61E-75AD928EC95D}">
      <text>
        <r>
          <rPr>
            <sz val="9"/>
            <color indexed="81"/>
            <rFont val="Tahoma"/>
            <family val="2"/>
          </rPr>
          <t>€/m</t>
        </r>
      </text>
    </comment>
    <comment ref="D20" authorId="0" shapeId="0" xr:uid="{5CCA55CD-1059-45D3-8D1B-FD4C67FE462B}">
      <text>
        <r>
          <rPr>
            <b/>
            <sz val="9"/>
            <color indexed="81"/>
            <rFont val="Tahoma"/>
            <family val="2"/>
          </rPr>
          <t xml:space="preserve">€/m
</t>
        </r>
      </text>
    </comment>
  </commentList>
</comments>
</file>

<file path=xl/sharedStrings.xml><?xml version="1.0" encoding="utf-8"?>
<sst xmlns="http://schemas.openxmlformats.org/spreadsheetml/2006/main" count="35" uniqueCount="29">
  <si>
    <t xml:space="preserve">PINTURA </t>
  </si>
  <si>
    <t>CONCEPTOS</t>
  </si>
  <si>
    <t>Pintura plástica lisa en color RAL 9010 liso mate, en paramentos verticales, por medios manuales. Dos manos de pintura, acabado mate, textura lisa, incluyendo encintado y tapado de puntos singulares, emplasteciendo irregularidades o fisuras en paramentos.</t>
  </si>
  <si>
    <t>Pintura epoxi dos manos, i/lijado, limpieza, mano de imprimación epoxi, emplastecido con masilla especial y lijado de parches, textura lisa, incluyendo encintado y tapado de puntos singulares, emplasteciendo irregularidades o fisuras en paramentos</t>
  </si>
  <si>
    <t>Suministro e incorporación de lámina de fibra de vidrio marca veloglas liso, resistente y permeable al vapor</t>
  </si>
  <si>
    <t>Suministro e incorporación de lámina de fibra de vidrio marca texturglas modelo M, estable, resistente y permeable al vapor</t>
  </si>
  <si>
    <t>* Se incluye desplazamiento del mobiliario existente de la zona de actuación hacia el centro de cada sala, incluyendo parte proporcional de tapado y protección de los mismos con plásticos, mantas o sábanas y posterior reubicación del mobiliario a la finalización de los trabajos.</t>
  </si>
  <si>
    <t>Gastos de personal: Dietas, medias dietas, desplazamientos…</t>
  </si>
  <si>
    <t xml:space="preserve">PARQUÉT </t>
  </si>
  <si>
    <t>Lijado con disco de grano fino de tarima existente en Gimnasio de Rehabilitación, incluyendo aspiración del material devastado y posterior barnizado del mismo con barniz al agua ecológico, bicomponente de alto transito satinado. (3 manos de barniz mínimo), incluyendo cerrado de tablas y juntas abiertas en testas en caso de existencia de aberturas entre ellas.</t>
  </si>
  <si>
    <t>Retirada e instalación de rodapié de mismas o similares características y color que el actual</t>
  </si>
  <si>
    <t>Suministro y sustitución de pletina de transición en cambio de pavimentos</t>
  </si>
  <si>
    <t>Precio ponderado ofertado, redondeado a dos decimales*</t>
  </si>
  <si>
    <t>Precio máximo €/m2 OFERTADO</t>
  </si>
  <si>
    <t>Precio máximo €/m2</t>
  </si>
  <si>
    <t>Porcentaje máximo de descuento</t>
  </si>
  <si>
    <t>Cód. precio</t>
  </si>
  <si>
    <t>P1</t>
  </si>
  <si>
    <t>P2</t>
  </si>
  <si>
    <t>P3</t>
  </si>
  <si>
    <t>P4</t>
  </si>
  <si>
    <t>P5</t>
  </si>
  <si>
    <t>P6</t>
  </si>
  <si>
    <t>P7</t>
  </si>
  <si>
    <r>
      <t>* Fórmula ponderación: P = (0,2 x P</t>
    </r>
    <r>
      <rPr>
        <b/>
        <vertAlign val="subscript"/>
        <sz val="9"/>
        <color theme="0"/>
        <rFont val="Aptos Narrow"/>
        <family val="2"/>
        <scheme val="minor"/>
      </rPr>
      <t>1</t>
    </r>
    <r>
      <rPr>
        <b/>
        <sz val="9"/>
        <color theme="0"/>
        <rFont val="Aptos Narrow"/>
        <family val="2"/>
        <scheme val="minor"/>
      </rPr>
      <t>) + (0,16 x P</t>
    </r>
    <r>
      <rPr>
        <b/>
        <vertAlign val="subscript"/>
        <sz val="9"/>
        <color theme="0"/>
        <rFont val="Aptos Narrow"/>
        <family val="2"/>
        <scheme val="minor"/>
      </rPr>
      <t>2</t>
    </r>
    <r>
      <rPr>
        <b/>
        <sz val="9"/>
        <color theme="0"/>
        <rFont val="Aptos Narrow"/>
        <family val="2"/>
        <scheme val="minor"/>
      </rPr>
      <t>) + (0,13 x P</t>
    </r>
    <r>
      <rPr>
        <b/>
        <vertAlign val="subscript"/>
        <sz val="9"/>
        <color theme="0"/>
        <rFont val="Aptos Narrow"/>
        <family val="2"/>
        <scheme val="minor"/>
      </rPr>
      <t>3</t>
    </r>
    <r>
      <rPr>
        <b/>
        <sz val="9"/>
        <color theme="0"/>
        <rFont val="Aptos Narrow"/>
        <family val="2"/>
        <scheme val="minor"/>
      </rPr>
      <t>) + (0,13 x P</t>
    </r>
    <r>
      <rPr>
        <b/>
        <vertAlign val="subscript"/>
        <sz val="9"/>
        <color theme="0"/>
        <rFont val="Aptos Narrow"/>
        <family val="2"/>
        <scheme val="minor"/>
      </rPr>
      <t>4</t>
    </r>
    <r>
      <rPr>
        <b/>
        <sz val="9"/>
        <color theme="0"/>
        <rFont val="Aptos Narrow"/>
        <family val="2"/>
        <scheme val="minor"/>
      </rPr>
      <t>) + (0,17 x P</t>
    </r>
    <r>
      <rPr>
        <b/>
        <vertAlign val="subscript"/>
        <sz val="9"/>
        <color theme="0"/>
        <rFont val="Aptos Narrow"/>
        <family val="2"/>
        <scheme val="minor"/>
      </rPr>
      <t>5</t>
    </r>
    <r>
      <rPr>
        <b/>
        <sz val="9"/>
        <color theme="0"/>
        <rFont val="Aptos Narrow"/>
        <family val="2"/>
        <scheme val="minor"/>
      </rPr>
      <t>) + (0,11 x P</t>
    </r>
    <r>
      <rPr>
        <b/>
        <vertAlign val="subscript"/>
        <sz val="9"/>
        <color theme="0"/>
        <rFont val="Aptos Narrow"/>
        <family val="2"/>
        <scheme val="minor"/>
      </rPr>
      <t>6</t>
    </r>
    <r>
      <rPr>
        <b/>
        <sz val="9"/>
        <color theme="0"/>
        <rFont val="Aptos Narrow"/>
        <family val="2"/>
        <scheme val="minor"/>
      </rPr>
      <t>) + (0,1 x P</t>
    </r>
    <r>
      <rPr>
        <b/>
        <vertAlign val="subscript"/>
        <sz val="9"/>
        <color theme="0"/>
        <rFont val="Aptos Narrow"/>
        <family val="2"/>
        <scheme val="minor"/>
      </rPr>
      <t>7</t>
    </r>
    <r>
      <rPr>
        <b/>
        <sz val="9"/>
        <color theme="0"/>
        <rFont val="Aptos Narrow"/>
        <family val="2"/>
        <scheme val="minor"/>
      </rPr>
      <t>)</t>
    </r>
  </si>
  <si>
    <t>Porcentaje de descuento</t>
  </si>
  <si>
    <t>ANEXO I. Precios unitarios máximos</t>
  </si>
  <si>
    <t>Precio  €/m2 OFERTADO</t>
  </si>
  <si>
    <r>
      <rPr>
        <b/>
        <u/>
        <sz val="10"/>
        <color theme="1"/>
        <rFont val="Aptos Narrow"/>
        <family val="2"/>
        <scheme val="minor"/>
      </rPr>
      <t>NOTA:</t>
    </r>
    <r>
      <rPr>
        <sz val="10"/>
        <color theme="1"/>
        <rFont val="Aptos Narrow"/>
        <family val="2"/>
        <scheme val="minor"/>
      </rPr>
      <t xml:space="preserve"> tanto los precios unitarios máximos como los ofertados son con impuestos indirectos no incluidos.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</si>
</sst>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_-* #,##0.00\ [$€-C0A]_-;\-* #,##0.00\ [$€-C0A]_-;_-* &quot;-&quot;??\ [$€-C0A]_-;_-@_-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20"/>
      <color theme="0"/>
      <name val="Calibri"/>
      <family val="2"/>
    </font>
    <font>
      <sz val="11"/>
      <name val="Calibri"/>
      <family val="2"/>
    </font>
    <font>
      <sz val="10"/>
      <color theme="1"/>
      <name val="Aptos Narrow"/>
      <family val="2"/>
      <scheme val="minor"/>
    </font>
    <font>
      <b/>
      <u/>
      <sz val="10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A40222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vertAlign val="subscript"/>
      <sz val="9"/>
      <color theme="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</borders>
  <cellStyleXfs count="3">
    <xf numFmtId="0" fontId="0" fillId="0" borderId="0"/>
    <xf numFmtId="0" fontId="7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Alignment="1" applyProtection="1">
      <alignment horizontal="justify" vertical="center"/>
    </xf>
    <xf numFmtId="0" fontId="4" fillId="0" borderId="0" xfId="0" applyFont="1" applyAlignment="1" applyProtection="1">
      <alignment horizontal="justify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9" fontId="4" fillId="0" borderId="0" xfId="2" applyFont="1" applyBorder="1" applyAlignment="1" applyProtection="1">
      <alignment horizontal="justify" vertical="center"/>
    </xf>
    <xf numFmtId="0" fontId="4" fillId="0" borderId="3" xfId="0" applyFont="1" applyBorder="1" applyAlignment="1" applyProtection="1">
      <alignment horizontal="justify" vertical="center" wrapText="1"/>
    </xf>
    <xf numFmtId="8" fontId="4" fillId="0" borderId="4" xfId="0" applyNumberFormat="1" applyFont="1" applyBorder="1" applyAlignment="1" applyProtection="1">
      <alignment horizontal="center" vertical="center"/>
    </xf>
    <xf numFmtId="10" fontId="4" fillId="0" borderId="4" xfId="2" applyNumberFormat="1" applyFont="1" applyBorder="1" applyAlignment="1" applyProtection="1">
      <alignment horizontal="justify" vertical="center"/>
    </xf>
    <xf numFmtId="9" fontId="4" fillId="0" borderId="4" xfId="2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justify" vertical="center"/>
    </xf>
    <xf numFmtId="8" fontId="4" fillId="0" borderId="4" xfId="0" applyNumberFormat="1" applyFont="1" applyBorder="1" applyAlignment="1" applyProtection="1">
      <alignment horizontal="justify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164" fontId="10" fillId="0" borderId="6" xfId="0" applyNumberFormat="1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8" fontId="4" fillId="3" borderId="4" xfId="0" applyNumberFormat="1" applyFont="1" applyFill="1" applyBorder="1" applyAlignment="1" applyProtection="1">
      <alignment horizontal="justify" vertical="center"/>
      <protection locked="0"/>
    </xf>
    <xf numFmtId="0" fontId="5" fillId="0" borderId="0" xfId="0" applyFont="1" applyFill="1" applyBorder="1" applyAlignment="1" applyProtection="1">
      <alignment horizontal="justify" vertical="center"/>
    </xf>
    <xf numFmtId="0" fontId="0" fillId="0" borderId="0" xfId="0" applyFill="1" applyProtection="1"/>
    <xf numFmtId="0" fontId="12" fillId="2" borderId="0" xfId="0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11" fillId="0" borderId="6" xfId="0" applyFont="1" applyBorder="1" applyAlignment="1" applyProtection="1">
      <alignment horizontal="left" vertical="center"/>
    </xf>
  </cellXfs>
  <cellStyles count="3">
    <cellStyle name="Normal" xfId="0" builtinId="0"/>
    <cellStyle name="Normal 4" xfId="1" xr:uid="{5D394D88-9F59-492D-B025-D270EC498917}"/>
    <cellStyle name="Porcentaje" xfId="2" builtinId="5"/>
  </cellStyles>
  <dxfs count="3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555253</xdr:colOff>
      <xdr:row>0</xdr:row>
      <xdr:rowOff>174439</xdr:rowOff>
    </xdr:from>
    <xdr:to>
      <xdr:col>1</xdr:col>
      <xdr:colOff>649287</xdr:colOff>
      <xdr:row>0</xdr:row>
      <xdr:rowOff>587375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A1054D-2DFA-41DC-89EE-D8D225A7B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5253" y="174439"/>
          <a:ext cx="856034" cy="412936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FB7A9-E74D-45C4-B3CF-579713F54842}">
  <dimension ref="A1:K31"/>
  <sheetViews>
    <sheetView tabSelected="1" zoomScale="74" workbookViewId="0">
      <selection activeCell="J10" sqref="J10"/>
    </sheetView>
  </sheetViews>
  <sheetFormatPr baseColWidth="10" defaultRowHeight="14.5"/>
  <cols>
    <col min="1" max="1" width="10.90625" style="4" customWidth="1"/>
    <col min="2" max="2" width="13.1796875" style="4" customWidth="1"/>
    <col min="3" max="3" width="74.453125" style="4" customWidth="1"/>
    <col min="4" max="4" width="27.26953125" style="4" customWidth="1"/>
    <col min="5" max="5" width="19.54296875" style="4" customWidth="1"/>
    <col min="6" max="6" width="19.1796875" style="4" customWidth="1"/>
    <col min="7" max="7" width="20.54296875" style="4" customWidth="1"/>
    <col min="8" max="9" width="10.90625" style="4"/>
    <col min="10" max="10" width="13.36328125" style="4" bestFit="1" customWidth="1"/>
    <col min="11" max="16384" width="10.90625" style="4"/>
  </cols>
  <sheetData>
    <row r="1" spans="1:11" s="1" customFormat="1" ht="60" customHeight="1">
      <c r="A1" s="33" t="s">
        <v>26</v>
      </c>
      <c r="B1" s="34"/>
      <c r="C1" s="34"/>
      <c r="D1" s="34"/>
      <c r="E1" s="34"/>
      <c r="F1" s="34"/>
      <c r="G1" s="34"/>
      <c r="H1" s="34"/>
    </row>
    <row r="2" spans="1:11" s="1" customFormat="1" ht="26">
      <c r="A2" s="2"/>
      <c r="B2" s="3"/>
      <c r="C2" s="3"/>
      <c r="D2" s="3"/>
      <c r="E2" s="3"/>
      <c r="F2" s="3"/>
      <c r="G2" s="3"/>
      <c r="H2" s="3"/>
    </row>
    <row r="3" spans="1:11">
      <c r="B3" s="5" t="s">
        <v>0</v>
      </c>
    </row>
    <row r="4" spans="1:11" ht="15" thickBot="1">
      <c r="B4" s="6"/>
    </row>
    <row r="5" spans="1:11" ht="35" customHeight="1" thickBot="1">
      <c r="B5" s="7" t="s">
        <v>16</v>
      </c>
      <c r="C5" s="7" t="s">
        <v>1</v>
      </c>
      <c r="D5" s="8" t="s">
        <v>14</v>
      </c>
      <c r="E5" s="9" t="s">
        <v>27</v>
      </c>
      <c r="F5" s="9" t="s">
        <v>25</v>
      </c>
      <c r="G5" s="9" t="s">
        <v>15</v>
      </c>
      <c r="H5" s="10"/>
      <c r="I5" s="10"/>
      <c r="J5" s="28"/>
      <c r="K5" s="28"/>
    </row>
    <row r="6" spans="1:11" ht="62" customHeight="1" thickBot="1">
      <c r="B6" s="11" t="s">
        <v>17</v>
      </c>
      <c r="C6" s="11" t="s">
        <v>2</v>
      </c>
      <c r="D6" s="12">
        <v>6</v>
      </c>
      <c r="E6" s="27"/>
      <c r="F6" s="13" t="str">
        <f>IF(OR(E6=D6,E6&lt;(D6*60%),E6&gt;D6),"ERROR PRECIO",1-E6/D6)</f>
        <v>ERROR PRECIO</v>
      </c>
      <c r="G6" s="14">
        <v>0.4</v>
      </c>
      <c r="H6" s="10"/>
      <c r="I6" s="10"/>
      <c r="J6" s="29"/>
      <c r="K6" s="29"/>
    </row>
    <row r="7" spans="1:11" ht="58.5" customHeight="1" thickBot="1">
      <c r="B7" s="11" t="s">
        <v>18</v>
      </c>
      <c r="C7" s="11" t="s">
        <v>3</v>
      </c>
      <c r="D7" s="12">
        <v>8.5</v>
      </c>
      <c r="E7" s="27"/>
      <c r="F7" s="13" t="str">
        <f t="shared" ref="F7:F9" si="0">IF(OR(E7=D7,E7&lt;(D7*60%),E7&gt;D7),"ERROR PRECIO",1-E7/D7)</f>
        <v>ERROR PRECIO</v>
      </c>
      <c r="G7" s="14">
        <v>0.4</v>
      </c>
      <c r="H7" s="10"/>
      <c r="I7" s="10"/>
      <c r="J7" s="29"/>
      <c r="K7" s="29"/>
    </row>
    <row r="8" spans="1:11" ht="29.5" thickBot="1">
      <c r="B8" s="11" t="s">
        <v>19</v>
      </c>
      <c r="C8" s="11" t="s">
        <v>4</v>
      </c>
      <c r="D8" s="12">
        <v>40</v>
      </c>
      <c r="E8" s="27"/>
      <c r="F8" s="13" t="str">
        <f t="shared" si="0"/>
        <v>ERROR PRECIO</v>
      </c>
      <c r="G8" s="14">
        <v>0.4</v>
      </c>
      <c r="H8" s="10"/>
      <c r="I8" s="10"/>
      <c r="J8" s="29"/>
      <c r="K8" s="29"/>
    </row>
    <row r="9" spans="1:11" ht="29.5" thickBot="1">
      <c r="B9" s="11" t="s">
        <v>20</v>
      </c>
      <c r="C9" s="11" t="s">
        <v>5</v>
      </c>
      <c r="D9" s="12">
        <v>40</v>
      </c>
      <c r="E9" s="27"/>
      <c r="F9" s="13" t="str">
        <f t="shared" si="0"/>
        <v>ERROR PRECIO</v>
      </c>
      <c r="G9" s="14">
        <v>0.4</v>
      </c>
      <c r="H9" s="10"/>
      <c r="I9" s="10"/>
      <c r="J9" s="29"/>
      <c r="K9" s="29"/>
    </row>
    <row r="10" spans="1:11">
      <c r="B10" s="6"/>
      <c r="J10" s="29"/>
      <c r="K10" s="29"/>
    </row>
    <row r="11" spans="1:11">
      <c r="B11" s="6"/>
      <c r="J11" s="29"/>
      <c r="K11" s="29"/>
    </row>
    <row r="12" spans="1:11" ht="32" customHeight="1">
      <c r="B12" s="31" t="s">
        <v>6</v>
      </c>
      <c r="C12" s="31"/>
      <c r="D12" s="31"/>
      <c r="E12" s="31"/>
      <c r="F12" s="31"/>
    </row>
    <row r="13" spans="1:11" ht="14.5" customHeight="1">
      <c r="B13" s="32" t="s">
        <v>7</v>
      </c>
      <c r="C13" s="32"/>
    </row>
    <row r="14" spans="1:11">
      <c r="B14" s="15"/>
    </row>
    <row r="15" spans="1:11">
      <c r="B15" s="5" t="s">
        <v>8</v>
      </c>
    </row>
    <row r="16" spans="1:11" ht="15" thickBot="1">
      <c r="B16" s="6"/>
    </row>
    <row r="17" spans="1:8" ht="37" customHeight="1" thickBot="1">
      <c r="B17" s="7" t="s">
        <v>16</v>
      </c>
      <c r="C17" s="7" t="s">
        <v>1</v>
      </c>
      <c r="D17" s="8" t="s">
        <v>14</v>
      </c>
      <c r="E17" s="9" t="s">
        <v>13</v>
      </c>
      <c r="F17" s="9" t="s">
        <v>25</v>
      </c>
      <c r="G17" s="9" t="s">
        <v>15</v>
      </c>
    </row>
    <row r="18" spans="1:8" ht="73" thickBot="1">
      <c r="B18" s="11" t="s">
        <v>21</v>
      </c>
      <c r="C18" s="11" t="s">
        <v>9</v>
      </c>
      <c r="D18" s="16">
        <v>35</v>
      </c>
      <c r="E18" s="27"/>
      <c r="F18" s="13" t="str">
        <f t="shared" ref="F18:F20" si="1">IF(OR(E18=D18,E18&lt;(D18*60%),E18&gt;D18),"ERROR PRECIO",1-E18/D18)</f>
        <v>ERROR PRECIO</v>
      </c>
      <c r="G18" s="14">
        <v>0.4</v>
      </c>
    </row>
    <row r="19" spans="1:8" ht="29.5" thickBot="1">
      <c r="B19" s="11" t="s">
        <v>22</v>
      </c>
      <c r="C19" s="11" t="s">
        <v>10</v>
      </c>
      <c r="D19" s="16">
        <v>7</v>
      </c>
      <c r="E19" s="27"/>
      <c r="F19" s="13" t="str">
        <f t="shared" si="1"/>
        <v>ERROR PRECIO</v>
      </c>
      <c r="G19" s="14">
        <v>0.4</v>
      </c>
    </row>
    <row r="20" spans="1:8" ht="15" thickBot="1">
      <c r="B20" s="11" t="s">
        <v>23</v>
      </c>
      <c r="C20" s="11" t="s">
        <v>11</v>
      </c>
      <c r="D20" s="16">
        <v>6</v>
      </c>
      <c r="E20" s="27"/>
      <c r="F20" s="13" t="str">
        <f t="shared" si="1"/>
        <v>ERROR PRECIO</v>
      </c>
      <c r="G20" s="14">
        <v>0.4</v>
      </c>
    </row>
    <row r="22" spans="1:8" ht="32" customHeight="1">
      <c r="B22" s="31" t="s">
        <v>6</v>
      </c>
      <c r="C22" s="31"/>
      <c r="D22" s="31"/>
      <c r="E22" s="31"/>
      <c r="F22" s="31"/>
    </row>
    <row r="23" spans="1:8">
      <c r="B23" s="6"/>
    </row>
    <row r="24" spans="1:8">
      <c r="B24" s="6"/>
    </row>
    <row r="25" spans="1:8" s="1" customFormat="1">
      <c r="A25" s="17" t="s">
        <v>28</v>
      </c>
      <c r="C25" s="18"/>
      <c r="D25" s="18"/>
      <c r="E25" s="19"/>
    </row>
    <row r="26" spans="1:8" s="1" customFormat="1">
      <c r="A26" s="19"/>
      <c r="D26" s="20"/>
      <c r="E26" s="19"/>
      <c r="F26" s="21"/>
    </row>
    <row r="27" spans="1:8" s="1" customFormat="1" ht="15" thickBot="1">
      <c r="A27" s="19"/>
      <c r="D27" s="20"/>
      <c r="E27" s="19"/>
      <c r="F27" s="21"/>
    </row>
    <row r="28" spans="1:8" s="1" customFormat="1" ht="15.5" thickTop="1" thickBot="1">
      <c r="A28" s="35" t="s">
        <v>12</v>
      </c>
      <c r="B28" s="35"/>
      <c r="C28" s="35"/>
      <c r="D28" s="22" t="str">
        <f>IF(COUNTIF(B2:G22,"ERROR PRECIO"),"ERROR PRECIO",ROUND((0.2*E6)+(0.16*E7)+(0.13*E8)+(0.13*E9)+(0.17*E18)+(0.11*E19)+(0.1*E20),2))</f>
        <v>ERROR PRECIO</v>
      </c>
      <c r="E28" s="23" t="str">
        <f>IF(COUNT(E6:E9,E18:E20)=7,"","¡Atención: oferta incompleta! Falta por cumplimentar algún precio")</f>
        <v>¡Atención: oferta incompleta! Falta por cumplimentar algún precio</v>
      </c>
    </row>
    <row r="29" spans="1:8" s="26" customFormat="1" ht="15" thickTop="1">
      <c r="A29" s="19"/>
      <c r="B29" s="1"/>
      <c r="C29" s="20"/>
      <c r="D29" s="20"/>
      <c r="E29" s="19"/>
      <c r="F29" s="24"/>
      <c r="G29" s="25"/>
      <c r="H29" s="25"/>
    </row>
    <row r="30" spans="1:8" s="1" customFormat="1">
      <c r="A30" s="30" t="s">
        <v>24</v>
      </c>
      <c r="B30" s="30"/>
      <c r="C30" s="30"/>
      <c r="D30" s="30"/>
      <c r="E30" s="30"/>
      <c r="F30" s="30"/>
      <c r="G30" s="30"/>
      <c r="H30" s="30"/>
    </row>
    <row r="31" spans="1:8" s="1" customFormat="1">
      <c r="A31" s="19"/>
      <c r="C31" s="20"/>
      <c r="D31" s="21"/>
      <c r="E31" s="21"/>
      <c r="F31" s="21"/>
    </row>
  </sheetData>
  <sheetProtection algorithmName="SHA-512" hashValue="zJEVxTdTfJUaDLFa9vMOCVE/ZFXdeCkvx2CueF0Ku0FbcvDHgLaby5Oob0LCVMGfeLO7MhF0yvaax+9gJBs4Lg==" saltValue="6OctuiJ3nd5UrpiwqYQNAg==" spinCount="100000" sheet="1" objects="1" scenarios="1"/>
  <mergeCells count="6">
    <mergeCell ref="A30:H30"/>
    <mergeCell ref="B12:F12"/>
    <mergeCell ref="B22:F22"/>
    <mergeCell ref="B13:C13"/>
    <mergeCell ref="A1:H1"/>
    <mergeCell ref="A28:C28"/>
  </mergeCells>
  <conditionalFormatting sqref="D28">
    <cfRule type="containsText" dxfId="2" priority="1" operator="containsText" text="ERROR PRECIO">
      <formula>NOT(ISERROR(SEARCH("ERROR PRECIO",D28)))</formula>
    </cfRule>
  </conditionalFormatting>
  <conditionalFormatting sqref="F6:F9">
    <cfRule type="containsText" dxfId="1" priority="7" operator="containsText" text="ERROR PRECIO">
      <formula>NOT(ISERROR(SEARCH("ERROR PRECIO",F6)))</formula>
    </cfRule>
  </conditionalFormatting>
  <conditionalFormatting sqref="F18:F20">
    <cfRule type="containsText" dxfId="0" priority="2" operator="containsText" text="ERROR PRECIO">
      <formula>NOT(ISERROR(SEARCH("ERROR PRECIO",F18)))</formula>
    </cfRule>
  </conditionalFormatting>
  <dataValidations count="1">
    <dataValidation type="custom" allowBlank="1" showInputMessage="1" showErrorMessage="1" errorTitle="ERROR" error="Sólo se admiten precios con dos decimales, mayores que cero. Por favor vuelva a introducir el importe ofertado, gracias. " sqref="E6:E9 E18:E20" xr:uid="{C49B7AA1-8870-49E6-9D8B-AF8D30F974B6}">
      <formula1>AND(E6*100=INT(E6*100),E6&gt;0)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Precios unitarios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2025-04-22T13:48:17Z</dcterms:created>
  <dcterms:modified xsi:type="dcterms:W3CDTF">2025-10-21T06:09:33Z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2025-04-22T13:49:27Z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9fc33dd6-2a00-444f-99cd-913643cccddd</vt:lpwstr>
  </property>
  <property fmtid="{D5CDD505-2E9C-101B-9397-08002B2CF9AE}" pid="8" name="MSIP_Label_2c0a8209-6590-4cef-adb7-80fa47675d6e_ContentBits">
    <vt:lpwstr>2</vt:lpwstr>
  </property>
</Properties>
</file>